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4 год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<sst xmlns="http://schemas.openxmlformats.org/spreadsheetml/2006/main" count="138" uniqueCount="138">
  <si>
    <t xml:space="preserve">Приложение 1</t>
  </si>
  <si>
    <t xml:space="preserve">к  решению Совета муниципального образования Белореченский район от   2023 г. №  «О бюджете муниципального образования Белореченский район на 2024 год и на плановый период 2025 и 2026 годов</t>
  </si>
  <si>
    <t xml:space="preserve">Объем поступлений доходов в  бюджет муниципального образования   Белореченский район по кодам видов (подвидов) доходов на 2024 год</t>
  </si>
  <si>
    <t xml:space="preserve">(руб.коп.)</t>
  </si>
  <si>
    <t xml:space="preserve">Код</t>
  </si>
  <si>
    <t xml:space="preserve">Наименование дохода</t>
  </si>
  <si>
    <t xml:space="preserve">2024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</si>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</sst>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#.00"/>
  </numFmts>
  <fonts count="1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77"/>
  <sheetViews>
    <sheetView showFormulas="false" showGridLines="true" showRowColHeaders="true" showZeros="true" rightToLeft="false" tabSelected="true" showOutlineSymbols="true" defaultGridColor="true" view="normal" topLeftCell="A48" colorId="64" zoomScale="80" zoomScaleNormal="80" zoomScalePageLayoutView="100" workbookViewId="0">
      <selection pane="topLeft" activeCell="B7" activeCellId="0" sqref="B7:B28"/>
    </sheetView>
  </sheetViews>
  <sheetFormatPr defaultRowHeight="18.7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56.28"/>
    <col collapsed="false" customWidth="true" hidden="false" outlineLevel="0" max="3" min="3" style="2" width="25.86"/>
    <col collapsed="false" customWidth="true" hidden="true" outlineLevel="0" max="4" min="4" style="3" width="5.43"/>
    <col collapsed="false" customWidth="true" hidden="false" outlineLevel="0" max="5" min="5" style="3" width="6.28"/>
    <col collapsed="false" customWidth="true" hidden="false" outlineLevel="0" max="6" min="6" style="3" width="34.14"/>
    <col collapsed="false" customWidth="true" hidden="false" outlineLevel="0" max="254" min="7" style="3" width="6.28"/>
    <col collapsed="false" customWidth="true" hidden="false" outlineLevel="0" max="1025" min="255" style="0" width="6.28"/>
  </cols>
  <sheetData>
    <row r="1" customFormat="false" ht="26.85" hidden="false" customHeight="true" outlineLevel="0" collapsed="false">
      <c r="A1" s="4"/>
      <c r="B1" s="4"/>
      <c r="C1" s="5" t="s">
        <v>0</v>
      </c>
    </row>
    <row r="2" s="9" customFormat="true" ht="228" hidden="false" customHeight="true" outlineLevel="0" collapsed="false">
      <c r="A2" s="6"/>
      <c r="B2" s="7"/>
      <c r="C2" s="8" t="s">
        <v>1</v>
      </c>
      <c r="D2" s="8"/>
    </row>
    <row r="3" s="9" customFormat="true" ht="12.6" hidden="false" customHeight="true" outlineLevel="0" collapsed="false">
      <c r="A3" s="1"/>
      <c r="B3" s="10"/>
      <c r="C3" s="11"/>
    </row>
    <row r="4" s="9" customFormat="true" ht="43.35" hidden="false" customHeight="true" outlineLevel="0" collapsed="false">
      <c r="A4" s="12" t="s">
        <v>2</v>
      </c>
      <c r="B4" s="12"/>
      <c r="C4" s="12"/>
    </row>
    <row r="5" s="9" customFormat="true" ht="27" hidden="false" customHeight="true" outlineLevel="0" collapsed="false">
      <c r="A5" s="13"/>
      <c r="B5" s="13"/>
      <c r="C5" s="14" t="s">
        <v>3</v>
      </c>
    </row>
    <row r="6" customFormat="false" ht="35.45" hidden="false" customHeight="true" outlineLevel="0" collapsed="false">
      <c r="A6" s="15" t="s">
        <v>4</v>
      </c>
      <c r="B6" s="15" t="s">
        <v>5</v>
      </c>
      <c r="C6" s="16" t="s">
        <v>6</v>
      </c>
    </row>
    <row r="7" customFormat="false" ht="17.35" hidden="false" customHeight="false" outlineLevel="0" collapsed="false">
      <c r="A7" s="17" t="s">
        <v>7</v>
      </c>
      <c r="B7" s="17" t="s">
        <v>8</v>
      </c>
      <c r="C7" s="18" t="n">
        <f aca="false">C8+C9+C10+C11+C12+C13+C14+C15+C16+C17+C18+C19+C20+C21+C22+C23+C24+C25+C27+C26+C28</f>
        <v>1156011600</v>
      </c>
    </row>
    <row r="8" customFormat="false" ht="17.35" hidden="false" customHeight="false" outlineLevel="0" collapsed="false">
      <c r="A8" s="17" t="s">
        <v>9</v>
      </c>
      <c r="B8" s="17" t="s">
        <v>10</v>
      </c>
      <c r="C8" s="19" t="n">
        <v>27712000</v>
      </c>
    </row>
    <row r="9" customFormat="false" ht="17.35" hidden="false" customHeight="false" outlineLevel="0" collapsed="false">
      <c r="A9" s="17" t="s">
        <v>11</v>
      </c>
      <c r="B9" s="17" t="s">
        <v>12</v>
      </c>
      <c r="C9" s="19" t="n">
        <v>647781000</v>
      </c>
    </row>
    <row r="10" customFormat="false" ht="48.75" hidden="false" customHeight="false" outlineLevel="0" collapsed="false">
      <c r="A10" s="17" t="s">
        <v>13</v>
      </c>
      <c r="B10" s="17" t="s">
        <v>14</v>
      </c>
      <c r="C10" s="19" t="n">
        <v>7150300</v>
      </c>
    </row>
    <row r="11" customFormat="false" ht="33" hidden="false" customHeight="false" outlineLevel="0" collapsed="false">
      <c r="A11" s="17" t="s">
        <v>15</v>
      </c>
      <c r="B11" s="17" t="s">
        <v>16</v>
      </c>
      <c r="C11" s="19" t="n">
        <v>245007000</v>
      </c>
    </row>
    <row r="12" customFormat="false" ht="33" hidden="false" customHeight="false" outlineLevel="0" collapsed="false">
      <c r="A12" s="17" t="s">
        <v>17</v>
      </c>
      <c r="B12" s="17" t="s">
        <v>18</v>
      </c>
      <c r="C12" s="19" t="n">
        <v>400000</v>
      </c>
    </row>
    <row r="13" customFormat="false" ht="17.35" hidden="false" customHeight="false" outlineLevel="0" collapsed="false">
      <c r="A13" s="17" t="s">
        <v>19</v>
      </c>
      <c r="B13" s="17" t="s">
        <v>20</v>
      </c>
      <c r="C13" s="19" t="n">
        <v>17901000</v>
      </c>
    </row>
    <row r="14" customFormat="false" ht="48.75" hidden="false" customHeight="false" outlineLevel="0" collapsed="false">
      <c r="A14" s="17" t="s">
        <v>21</v>
      </c>
      <c r="B14" s="17" t="s">
        <v>22</v>
      </c>
      <c r="C14" s="19" t="n">
        <v>56067000</v>
      </c>
    </row>
    <row r="15" customFormat="false" ht="17.35" hidden="false" customHeight="false" outlineLevel="0" collapsed="false">
      <c r="A15" s="17" t="s">
        <v>23</v>
      </c>
      <c r="B15" s="17" t="s">
        <v>24</v>
      </c>
      <c r="C15" s="18" t="n">
        <v>8634000</v>
      </c>
    </row>
    <row r="16" customFormat="false" ht="17.35" hidden="false" customHeight="false" outlineLevel="0" collapsed="false">
      <c r="A16" s="17" t="s">
        <v>25</v>
      </c>
      <c r="B16" s="17" t="s">
        <v>26</v>
      </c>
      <c r="C16" s="19" t="n">
        <v>15628000</v>
      </c>
    </row>
    <row r="17" customFormat="false" ht="80.25" hidden="false" customHeight="false" outlineLevel="0" collapsed="false">
      <c r="A17" s="20" t="s">
        <v>27</v>
      </c>
      <c r="B17" s="17" t="s">
        <v>28</v>
      </c>
      <c r="C17" s="19" t="n">
        <v>77900</v>
      </c>
    </row>
    <row r="18" customFormat="false" ht="73.5" hidden="false" customHeight="true" outlineLevel="0" collapsed="false">
      <c r="A18" s="20" t="s">
        <v>29</v>
      </c>
      <c r="B18" s="17" t="s">
        <v>30</v>
      </c>
      <c r="C18" s="19" t="n">
        <v>4000</v>
      </c>
    </row>
    <row r="19" customFormat="false" ht="119.25" hidden="false" customHeight="true" outlineLevel="0" collapsed="false">
      <c r="A19" s="17" t="s">
        <v>31</v>
      </c>
      <c r="B19" s="21" t="s">
        <v>32</v>
      </c>
      <c r="C19" s="19" t="n">
        <v>76879000</v>
      </c>
    </row>
    <row r="20" customFormat="false" ht="110.25" hidden="false" customHeight="true" outlineLevel="0" collapsed="false">
      <c r="A20" s="17" t="s">
        <v>33</v>
      </c>
      <c r="B20" s="21" t="s">
        <v>34</v>
      </c>
      <c r="C20" s="19" t="n">
        <v>316000</v>
      </c>
    </row>
    <row r="21" customFormat="false" ht="102.75" hidden="false" customHeight="true" outlineLevel="0" collapsed="false">
      <c r="A21" s="17" t="s">
        <v>35</v>
      </c>
      <c r="B21" s="21" t="s">
        <v>36</v>
      </c>
      <c r="C21" s="19" t="n">
        <v>1532100</v>
      </c>
    </row>
    <row r="22" customFormat="false" ht="80.25" hidden="true" customHeight="false" outlineLevel="0" collapsed="false">
      <c r="A22" s="17" t="s">
        <v>37</v>
      </c>
      <c r="B22" s="21" t="s">
        <v>38</v>
      </c>
      <c r="C22" s="19" t="n">
        <v>0</v>
      </c>
    </row>
    <row r="23" customFormat="false" ht="111.75" hidden="false" customHeight="false" outlineLevel="0" collapsed="false">
      <c r="A23" s="17" t="s">
        <v>39</v>
      </c>
      <c r="B23" s="21" t="s">
        <v>40</v>
      </c>
      <c r="C23" s="19" t="n">
        <v>2439000</v>
      </c>
    </row>
    <row r="24" customFormat="false" ht="33" hidden="false" customHeight="false" outlineLevel="0" collapsed="false">
      <c r="A24" s="17" t="s">
        <v>41</v>
      </c>
      <c r="B24" s="17" t="s">
        <v>42</v>
      </c>
      <c r="C24" s="19" t="n">
        <v>26755000</v>
      </c>
    </row>
    <row r="25" customFormat="false" ht="33" hidden="false" customHeight="false" outlineLevel="0" collapsed="false">
      <c r="A25" s="22" t="s">
        <v>43</v>
      </c>
      <c r="B25" s="21" t="s">
        <v>44</v>
      </c>
      <c r="C25" s="19" t="n">
        <v>1567200</v>
      </c>
    </row>
    <row r="26" customFormat="false" ht="127.5" hidden="true" customHeight="false" outlineLevel="0" collapsed="false">
      <c r="A26" s="23" t="s">
        <v>45</v>
      </c>
      <c r="B26" s="21" t="s">
        <v>46</v>
      </c>
      <c r="C26" s="19"/>
    </row>
    <row r="27" customFormat="false" ht="48.75" hidden="false" customHeight="false" outlineLevel="0" collapsed="false">
      <c r="A27" s="23" t="s">
        <v>47</v>
      </c>
      <c r="B27" s="21" t="s">
        <v>48</v>
      </c>
      <c r="C27" s="19" t="n">
        <v>16668000</v>
      </c>
    </row>
    <row r="28" customFormat="false" ht="33" hidden="false" customHeight="false" outlineLevel="0" collapsed="false">
      <c r="A28" s="17" t="s">
        <v>49</v>
      </c>
      <c r="B28" s="17" t="s">
        <v>50</v>
      </c>
      <c r="C28" s="19" t="n">
        <v>3493100</v>
      </c>
    </row>
    <row r="29" customFormat="false" ht="18.75" hidden="false" customHeight="false" outlineLevel="0" collapsed="false">
      <c r="A29" s="24" t="s">
        <v>51</v>
      </c>
      <c r="B29" s="24" t="s">
        <v>52</v>
      </c>
      <c r="C29" s="2" t="n">
        <f aca="false">C30+C62+C58+C57</f>
        <v>2323105900</v>
      </c>
    </row>
    <row r="30" customFormat="false" ht="56.25" hidden="false" customHeight="false" outlineLevel="0" collapsed="false">
      <c r="A30" s="24" t="s">
        <v>53</v>
      </c>
      <c r="B30" s="24" t="s">
        <v>54</v>
      </c>
      <c r="C30" s="2" t="n">
        <f aca="false">SUM(C31:C56)</f>
        <v>2323105900</v>
      </c>
    </row>
    <row r="31" customFormat="false" ht="56.25" hidden="false" customHeight="false" outlineLevel="0" collapsed="false">
      <c r="A31" s="24" t="s">
        <v>55</v>
      </c>
      <c r="B31" s="24" t="s">
        <v>56</v>
      </c>
      <c r="C31" s="25" t="n">
        <v>278402400</v>
      </c>
    </row>
    <row r="32" customFormat="false" ht="51.2" hidden="true" customHeight="true" outlineLevel="0" collapsed="false">
      <c r="A32" s="24" t="s">
        <v>57</v>
      </c>
      <c r="B32" s="24" t="s">
        <v>58</v>
      </c>
      <c r="C32" s="26"/>
    </row>
    <row r="33" customFormat="false" ht="37.9" hidden="true" customHeight="true" outlineLevel="0" collapsed="false">
      <c r="A33" s="24" t="s">
        <v>59</v>
      </c>
      <c r="B33" s="24" t="s">
        <v>60</v>
      </c>
      <c r="C33" s="26"/>
    </row>
    <row r="34" s="27" customFormat="true" ht="57.75" hidden="false" customHeight="true" outlineLevel="0" collapsed="false">
      <c r="A34" s="27" t="s">
        <v>61</v>
      </c>
      <c r="B34" s="27" t="s">
        <v>62</v>
      </c>
      <c r="C34" s="14" t="n">
        <f aca="false">74069000+192442300</f>
        <v>266511300</v>
      </c>
      <c r="IU34" s="28"/>
      <c r="IV34" s="28"/>
    </row>
    <row r="35" s="27" customFormat="true" ht="159.75" hidden="true" customHeight="true" outlineLevel="0" collapsed="false">
      <c r="A35" s="27" t="s">
        <v>63</v>
      </c>
      <c r="B35" s="24" t="s">
        <v>64</v>
      </c>
      <c r="C35" s="14"/>
      <c r="IU35" s="28"/>
      <c r="IV35" s="28"/>
    </row>
    <row r="36" s="27" customFormat="true" ht="150" hidden="true" customHeight="false" outlineLevel="0" collapsed="false">
      <c r="A36" s="27" t="s">
        <v>65</v>
      </c>
      <c r="B36" s="24" t="s">
        <v>66</v>
      </c>
      <c r="C36" s="14"/>
      <c r="IU36" s="28"/>
      <c r="IV36" s="28"/>
    </row>
    <row r="37" s="27" customFormat="true" ht="99" hidden="false" customHeight="true" outlineLevel="0" collapsed="false">
      <c r="A37" s="27" t="s">
        <v>67</v>
      </c>
      <c r="B37" s="24" t="s">
        <v>68</v>
      </c>
      <c r="C37" s="14" t="n">
        <f aca="false">78277100</f>
        <v>78277100</v>
      </c>
      <c r="IU37" s="28"/>
      <c r="IV37" s="28"/>
    </row>
    <row r="38" s="27" customFormat="true" ht="99" hidden="false" customHeight="true" outlineLevel="0" collapsed="false">
      <c r="A38" s="27" t="s">
        <v>69</v>
      </c>
      <c r="B38" s="24" t="s">
        <v>70</v>
      </c>
      <c r="C38" s="14" t="n">
        <f aca="false">41547100</f>
        <v>41547100</v>
      </c>
      <c r="IU38" s="28"/>
      <c r="IV38" s="28"/>
    </row>
    <row r="39" s="27" customFormat="true" ht="28.5" hidden="true" customHeight="true" outlineLevel="0" collapsed="false">
      <c r="A39" s="27" t="s">
        <v>71</v>
      </c>
      <c r="B39" s="24" t="s">
        <v>72</v>
      </c>
      <c r="C39" s="14"/>
      <c r="IU39" s="28"/>
      <c r="IV39" s="28"/>
    </row>
    <row r="40" customFormat="false" ht="112.5" hidden="false" customHeight="false" outlineLevel="0" collapsed="false">
      <c r="A40" s="24" t="s">
        <v>73</v>
      </c>
      <c r="B40" s="24" t="s">
        <v>74</v>
      </c>
      <c r="C40" s="14" t="n">
        <f aca="false">72306800</f>
        <v>72306800</v>
      </c>
    </row>
    <row r="41" customFormat="false" ht="67.5" hidden="false" customHeight="true" outlineLevel="0" collapsed="false">
      <c r="A41" s="24" t="s">
        <v>75</v>
      </c>
      <c r="B41" s="27" t="s">
        <v>76</v>
      </c>
      <c r="C41" s="14" t="n">
        <f aca="false">939900</f>
        <v>939900</v>
      </c>
    </row>
    <row r="42" customFormat="false" ht="37.5" hidden="false" customHeight="false" outlineLevel="0" collapsed="false">
      <c r="A42" s="24" t="s">
        <v>77</v>
      </c>
      <c r="B42" s="27" t="s">
        <v>78</v>
      </c>
      <c r="C42" s="14" t="n">
        <f aca="false">540800</f>
        <v>540800</v>
      </c>
    </row>
    <row r="43" customFormat="false" ht="56.25" hidden="true" customHeight="false" outlineLevel="0" collapsed="false">
      <c r="A43" s="24" t="s">
        <v>79</v>
      </c>
      <c r="B43" s="27" t="s">
        <v>80</v>
      </c>
      <c r="C43" s="14"/>
    </row>
    <row r="44" customFormat="false" ht="131.25" hidden="false" customHeight="false" outlineLevel="0" collapsed="false">
      <c r="A44" s="24" t="s">
        <v>81</v>
      </c>
      <c r="B44" s="27" t="s">
        <v>82</v>
      </c>
      <c r="C44" s="14" t="n">
        <f aca="false">1893800</f>
        <v>1893800</v>
      </c>
    </row>
    <row r="45" customFormat="false" ht="37.5" hidden="false" customHeight="false" outlineLevel="0" collapsed="false">
      <c r="A45" s="24" t="s">
        <v>83</v>
      </c>
      <c r="B45" s="24" t="s">
        <v>84</v>
      </c>
      <c r="C45" s="14" t="n">
        <f aca="false">3960100+1015100+2528100+8887600+2190100+17721300</f>
        <v>36302300</v>
      </c>
    </row>
    <row r="46" customFormat="false" ht="75" hidden="false" customHeight="true" outlineLevel="0" collapsed="false">
      <c r="A46" s="24" t="s">
        <v>85</v>
      </c>
      <c r="B46" s="24" t="s">
        <v>86</v>
      </c>
      <c r="C46" s="14" t="n">
        <f aca="false">2599400+187500+2529500+2689300+1262975000+5756100+2183400+12195800+755800+63000+750000+87062100+923700</f>
        <v>1380670600</v>
      </c>
    </row>
    <row r="47" customFormat="false" ht="93.75" hidden="true" customHeight="false" outlineLevel="0" collapsed="false">
      <c r="A47" s="24" t="s">
        <v>87</v>
      </c>
      <c r="B47" s="24" t="s">
        <v>88</v>
      </c>
      <c r="C47" s="14"/>
    </row>
    <row r="48" s="29" customFormat="true" ht="131.25" hidden="false" customHeight="false" outlineLevel="0" collapsed="false">
      <c r="A48" s="24" t="s">
        <v>89</v>
      </c>
      <c r="B48" s="24" t="s">
        <v>90</v>
      </c>
      <c r="C48" s="14" t="n">
        <f aca="false">14802700</f>
        <v>14802700</v>
      </c>
    </row>
    <row r="49" s="29" customFormat="true" ht="112.5" hidden="true" customHeight="false" outlineLevel="0" collapsed="false">
      <c r="A49" s="24" t="s">
        <v>91</v>
      </c>
      <c r="B49" s="24" t="s">
        <v>92</v>
      </c>
      <c r="C49" s="14"/>
    </row>
    <row r="50" customFormat="false" ht="108" hidden="false" customHeight="true" outlineLevel="0" collapsed="false">
      <c r="A50" s="24" t="s">
        <v>93</v>
      </c>
      <c r="B50" s="24" t="s">
        <v>94</v>
      </c>
      <c r="C50" s="26" t="n">
        <f aca="false">20300</f>
        <v>20300</v>
      </c>
    </row>
    <row r="51" customFormat="false" ht="24.75" hidden="true" customHeight="true" outlineLevel="0" collapsed="false">
      <c r="A51" s="24" t="s">
        <v>95</v>
      </c>
      <c r="B51" s="24" t="s">
        <v>96</v>
      </c>
      <c r="C51" s="26"/>
    </row>
    <row r="52" customFormat="false" ht="206.25" hidden="false" customHeight="false" outlineLevel="0" collapsed="false">
      <c r="A52" s="24" t="s">
        <v>97</v>
      </c>
      <c r="B52" s="24" t="s">
        <v>98</v>
      </c>
      <c r="C52" s="26" t="n">
        <f aca="false">50387400</f>
        <v>50387400</v>
      </c>
    </row>
    <row r="53" customFormat="false" ht="63.75" hidden="false" customHeight="true" outlineLevel="0" collapsed="false">
      <c r="A53" s="24" t="s">
        <v>99</v>
      </c>
      <c r="B53" s="24" t="s">
        <v>100</v>
      </c>
      <c r="C53" s="26" t="n">
        <f aca="false">100503400</f>
        <v>100503400</v>
      </c>
    </row>
    <row r="54" customFormat="false" ht="112.5" hidden="true" customHeight="false" outlineLevel="0" collapsed="false">
      <c r="A54" s="24" t="s">
        <v>101</v>
      </c>
      <c r="B54" s="24" t="s">
        <v>102</v>
      </c>
      <c r="C54" s="26"/>
    </row>
    <row r="55" customFormat="false" ht="131.25" hidden="true" customHeight="false" outlineLevel="0" collapsed="false">
      <c r="A55" s="24" t="s">
        <v>103</v>
      </c>
      <c r="B55" s="24" t="s">
        <v>104</v>
      </c>
      <c r="C55" s="26"/>
    </row>
    <row r="56" customFormat="false" ht="56.25" hidden="true" customHeight="false" outlineLevel="0" collapsed="false">
      <c r="A56" s="24" t="s">
        <v>105</v>
      </c>
      <c r="B56" s="24" t="s">
        <v>106</v>
      </c>
      <c r="C56" s="26"/>
    </row>
    <row r="57" customFormat="false" ht="37.5" hidden="true" customHeight="false" outlineLevel="0" collapsed="false">
      <c r="A57" s="24" t="s">
        <v>107</v>
      </c>
      <c r="B57" s="24" t="s">
        <v>108</v>
      </c>
      <c r="C57" s="26"/>
    </row>
    <row r="58" customFormat="false" ht="168.75" hidden="true" customHeight="false" outlineLevel="0" collapsed="false">
      <c r="A58" s="24" t="s">
        <v>109</v>
      </c>
      <c r="B58" s="24" t="s">
        <v>110</v>
      </c>
      <c r="C58" s="26" t="n">
        <f aca="false">C59+C60+C61</f>
        <v>0</v>
      </c>
    </row>
    <row r="59" customFormat="false" ht="56.25" hidden="true" customHeight="false" outlineLevel="0" collapsed="false">
      <c r="A59" s="24" t="s">
        <v>111</v>
      </c>
      <c r="B59" s="24" t="s">
        <v>112</v>
      </c>
      <c r="C59" s="26"/>
    </row>
    <row r="60" customFormat="false" ht="56.25" hidden="true" customHeight="false" outlineLevel="0" collapsed="false">
      <c r="A60" s="24" t="s">
        <v>113</v>
      </c>
      <c r="B60" s="24" t="s">
        <v>114</v>
      </c>
      <c r="C60" s="26"/>
    </row>
    <row r="61" customFormat="false" ht="93.75" hidden="true" customHeight="false" outlineLevel="0" collapsed="false">
      <c r="A61" s="24" t="s">
        <v>115</v>
      </c>
      <c r="B61" s="24" t="s">
        <v>116</v>
      </c>
      <c r="C61" s="26"/>
    </row>
    <row r="62" customFormat="false" ht="75" hidden="true" customHeight="false" outlineLevel="0" collapsed="false">
      <c r="A62" s="24" t="s">
        <v>117</v>
      </c>
      <c r="B62" s="24" t="s">
        <v>118</v>
      </c>
      <c r="C62" s="26" t="n">
        <f aca="false">C63+C68+C69+C66+C64+C67+C65</f>
        <v>0</v>
      </c>
    </row>
    <row r="63" customFormat="false" ht="112.5" hidden="true" customHeight="false" outlineLevel="0" collapsed="false">
      <c r="A63" s="24" t="s">
        <v>119</v>
      </c>
      <c r="B63" s="24" t="s">
        <v>120</v>
      </c>
      <c r="C63" s="26"/>
    </row>
    <row r="64" customFormat="false" ht="75" hidden="true" customHeight="false" outlineLevel="0" collapsed="false">
      <c r="A64" s="24" t="s">
        <v>121</v>
      </c>
      <c r="B64" s="24" t="s">
        <v>122</v>
      </c>
      <c r="C64" s="26"/>
    </row>
    <row r="65" customFormat="false" ht="112.5" hidden="true" customHeight="false" outlineLevel="0" collapsed="false">
      <c r="A65" s="24" t="s">
        <v>123</v>
      </c>
      <c r="B65" s="24" t="s">
        <v>124</v>
      </c>
      <c r="C65" s="26"/>
    </row>
    <row r="66" customFormat="false" ht="112.5" hidden="true" customHeight="false" outlineLevel="0" collapsed="false">
      <c r="A66" s="24" t="s">
        <v>125</v>
      </c>
      <c r="B66" s="24" t="s">
        <v>126</v>
      </c>
      <c r="C66" s="26" t="n">
        <v>0</v>
      </c>
    </row>
    <row r="67" customFormat="false" ht="131.25" hidden="true" customHeight="false" outlineLevel="0" collapsed="false">
      <c r="A67" s="24" t="s">
        <v>127</v>
      </c>
      <c r="B67" s="24" t="s">
        <v>128</v>
      </c>
      <c r="C67" s="26"/>
    </row>
    <row r="68" customFormat="false" ht="131.25" hidden="true" customHeight="false" outlineLevel="0" collapsed="false">
      <c r="A68" s="24" t="s">
        <v>129</v>
      </c>
      <c r="B68" s="24" t="s">
        <v>130</v>
      </c>
      <c r="C68" s="26"/>
    </row>
    <row r="69" customFormat="false" ht="93.75" hidden="true" customHeight="false" outlineLevel="0" collapsed="false">
      <c r="A69" s="24" t="s">
        <v>131</v>
      </c>
      <c r="B69" s="24" t="s">
        <v>132</v>
      </c>
      <c r="C69" s="26"/>
    </row>
    <row r="70" customFormat="false" ht="18.75" hidden="false" customHeight="false" outlineLevel="0" collapsed="false">
      <c r="A70" s="30"/>
      <c r="B70" s="31" t="s">
        <v>133</v>
      </c>
      <c r="C70" s="32" t="n">
        <f aca="false">C7+C29</f>
        <v>3479117500</v>
      </c>
    </row>
    <row r="71" customFormat="false" ht="23.1" hidden="false" customHeight="true" outlineLevel="0" collapsed="false">
      <c r="A71" s="30"/>
      <c r="B71" s="31"/>
      <c r="C71" s="32"/>
    </row>
    <row r="72" customFormat="false" ht="19.35" hidden="false" customHeight="true" outlineLevel="0" collapsed="false">
      <c r="A72" s="33"/>
      <c r="B72" s="33"/>
      <c r="C72" s="32"/>
    </row>
    <row r="73" customFormat="false" ht="15.95" hidden="false" customHeight="true" outlineLevel="0" collapsed="false">
      <c r="A73" s="3"/>
      <c r="B73" s="34"/>
      <c r="C73" s="32"/>
    </row>
    <row r="74" customFormat="false" ht="15.95" hidden="false" customHeight="true" outlineLevel="0" collapsed="false">
      <c r="A74" s="3" t="s">
        <v>134</v>
      </c>
      <c r="B74" s="34"/>
      <c r="C74" s="32"/>
    </row>
    <row r="75" customFormat="false" ht="18" hidden="false" customHeight="true" outlineLevel="0" collapsed="false">
      <c r="A75" s="35" t="s">
        <v>135</v>
      </c>
      <c r="B75" s="35"/>
    </row>
    <row r="76" customFormat="false" ht="18" hidden="false" customHeight="true" outlineLevel="0" collapsed="false">
      <c r="A76" s="35" t="s">
        <v>136</v>
      </c>
      <c r="B76" s="35"/>
      <c r="C76" s="2" t="s">
        <v>137</v>
      </c>
    </row>
    <row r="77" customFormat="false" ht="40.5" hidden="false" customHeight="true" outlineLevel="0" collapsed="false"/>
  </sheetData>
  <mergeCells count="5">
    <mergeCell ref="C2:D2"/>
    <mergeCell ref="A4:C4"/>
    <mergeCell ref="A72:B72"/>
    <mergeCell ref="A75:B75"/>
    <mergeCell ref="A76:B76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83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2023-11-11T14:20:21Z</cp:lastPrinted>
  <dcterms:modified xsi:type="dcterms:W3CDTF">2023-11-13T08:13:36Z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